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МП ГО и ЧС изменения\"/>
    </mc:Choice>
  </mc:AlternateContent>
  <bookViews>
    <workbookView xWindow="0" yWindow="0" windowWidth="28800" windowHeight="11730"/>
  </bookViews>
  <sheets>
    <sheet name="Прил. 5" sheetId="16" r:id="rId1"/>
    <sheet name="Прил. 7" sheetId="17" r:id="rId2"/>
  </sheets>
  <definedNames>
    <definedName name="_xlnm.Print_Titles" localSheetId="1">'Прил. 7'!$7:$9</definedName>
    <definedName name="_xlnm.Print_Area" localSheetId="1">'Прил. 7'!$A$1:$F$44</definedName>
  </definedNames>
  <calcPr calcId="162913"/>
</workbook>
</file>

<file path=xl/calcChain.xml><?xml version="1.0" encoding="utf-8"?>
<calcChain xmlns="http://schemas.openxmlformats.org/spreadsheetml/2006/main">
  <c r="E20" i="17" l="1"/>
  <c r="F20" i="17"/>
  <c r="D20" i="17"/>
  <c r="C20" i="17" s="1"/>
  <c r="E18" i="17"/>
  <c r="C18" i="17" s="1"/>
  <c r="F18" i="17"/>
  <c r="D18" i="17"/>
  <c r="I40" i="16"/>
  <c r="L40" i="16" s="1"/>
  <c r="J38" i="16"/>
  <c r="E35" i="17" s="1"/>
  <c r="E33" i="17" s="1"/>
  <c r="K38" i="16"/>
  <c r="K36" i="16" s="1"/>
  <c r="I38" i="16"/>
  <c r="I30" i="16"/>
  <c r="D27" i="17" s="1"/>
  <c r="E27" i="17"/>
  <c r="E16" i="17" s="1"/>
  <c r="F27" i="17"/>
  <c r="F16" i="17" s="1"/>
  <c r="I29" i="16"/>
  <c r="L29" i="16" s="1"/>
  <c r="J28" i="16"/>
  <c r="K28" i="16"/>
  <c r="I28" i="16"/>
  <c r="J27" i="16"/>
  <c r="K27" i="16"/>
  <c r="I27" i="16"/>
  <c r="I22" i="16"/>
  <c r="K21" i="16"/>
  <c r="J21" i="16"/>
  <c r="K20" i="16"/>
  <c r="J20" i="16"/>
  <c r="I20" i="16"/>
  <c r="K19" i="16"/>
  <c r="J19" i="16"/>
  <c r="I19" i="16"/>
  <c r="K18" i="16"/>
  <c r="J18" i="16"/>
  <c r="I18" i="16"/>
  <c r="K16" i="16" l="1"/>
  <c r="I16" i="16"/>
  <c r="E24" i="17"/>
  <c r="E22" i="17" s="1"/>
  <c r="D24" i="17"/>
  <c r="D22" i="17" s="1"/>
  <c r="F24" i="17"/>
  <c r="J36" i="16"/>
  <c r="F22" i="17"/>
  <c r="J16" i="16"/>
  <c r="L38" i="16"/>
  <c r="L36" i="16" s="1"/>
  <c r="L35" i="16" s="1"/>
  <c r="F35" i="17"/>
  <c r="F33" i="17" s="1"/>
  <c r="I36" i="16"/>
  <c r="I35" i="16" s="1"/>
  <c r="I12" i="16" s="1"/>
  <c r="D35" i="17"/>
  <c r="D33" i="17" s="1"/>
  <c r="C33" i="17" s="1"/>
  <c r="C27" i="17"/>
  <c r="D16" i="17"/>
  <c r="C16" i="17" s="1"/>
  <c r="L39" i="16"/>
  <c r="E13" i="17" l="1"/>
  <c r="E11" i="17" s="1"/>
  <c r="C35" i="17"/>
  <c r="C24" i="17"/>
  <c r="C22" i="17"/>
  <c r="F13" i="17"/>
  <c r="F11" i="17" s="1"/>
  <c r="D13" i="17"/>
  <c r="C13" i="17"/>
  <c r="D11" i="17"/>
  <c r="J14" i="16"/>
  <c r="J13" i="16" s="1"/>
  <c r="K14" i="16"/>
  <c r="K13" i="16" s="1"/>
  <c r="L30" i="16"/>
  <c r="L22" i="16"/>
  <c r="C11" i="17" l="1"/>
  <c r="K35" i="16"/>
  <c r="K12" i="16" s="1"/>
  <c r="J35" i="16"/>
  <c r="J12" i="16" s="1"/>
  <c r="I14" i="16"/>
  <c r="I13" i="16" s="1"/>
  <c r="I11" i="16" s="1"/>
  <c r="F17" i="17"/>
  <c r="F14" i="17"/>
  <c r="L17" i="16" l="1"/>
  <c r="L18" i="16"/>
  <c r="L19" i="16"/>
  <c r="L20" i="16"/>
  <c r="L21" i="16"/>
  <c r="L23" i="16"/>
  <c r="L24" i="16"/>
  <c r="L25" i="16"/>
  <c r="L26" i="16"/>
  <c r="L27" i="16"/>
  <c r="L28" i="16"/>
  <c r="L31" i="16"/>
  <c r="L32" i="16"/>
  <c r="L33" i="16"/>
  <c r="L34" i="16"/>
  <c r="L37" i="16"/>
  <c r="L12" i="16"/>
  <c r="L16" i="16" l="1"/>
  <c r="L14" i="16" s="1"/>
  <c r="K15" i="16"/>
  <c r="K11" i="16" s="1"/>
  <c r="J15" i="16"/>
  <c r="I15" i="16"/>
  <c r="J11" i="16" l="1"/>
  <c r="L11" i="16" s="1"/>
  <c r="L13" i="16"/>
  <c r="L15" i="16"/>
  <c r="D14" i="17"/>
  <c r="D17" i="17"/>
  <c r="C42" i="17" l="1"/>
  <c r="C41" i="17"/>
  <c r="C40" i="17"/>
  <c r="C39" i="17"/>
  <c r="C38" i="17"/>
  <c r="C37" i="17"/>
  <c r="C36" i="17"/>
  <c r="C32" i="17"/>
  <c r="C31" i="17"/>
  <c r="C30" i="17"/>
  <c r="C29" i="17"/>
  <c r="C28" i="17"/>
  <c r="C26" i="17"/>
  <c r="C25" i="17"/>
  <c r="C21" i="17"/>
  <c r="C19" i="17"/>
  <c r="E17" i="17"/>
  <c r="C15" i="17"/>
  <c r="E14" i="17"/>
  <c r="C14" i="17" l="1"/>
  <c r="C17" i="17"/>
</calcChain>
</file>

<file path=xl/sharedStrings.xml><?xml version="1.0" encoding="utf-8"?>
<sst xmlns="http://schemas.openxmlformats.org/spreadsheetml/2006/main" count="185" uniqueCount="98">
  <si>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</si>
  <si>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</si>
  <si>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</si>
  <si>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</si>
  <si>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</si>
  <si>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</si>
  <si>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</si>
  <si>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</si>
  <si>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</si>
  <si>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</si>
  <si>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</si>
  <si>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</si>
  <si>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</si>
  <si>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</si>
  <si>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</si>
  <si>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</si>
  <si>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</si>
  <si>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</si>
  <si>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</si>
  <si>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</si>
  <si>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</si>
  <si>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</si>
  <si>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</si>
  <si>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</si>
  <si>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</si>
  <si>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</si>
  <si>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</si>
  <si>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</si>
  <si>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</si>
  <si>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</si>
  <si>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</si>
  <si>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>Мероприятие 1.3</t>
  </si>
  <si>
    <t>Мероприятие 1.4</t>
  </si>
  <si>
    <t>Изготовление памяток по противодействию терроризму</t>
  </si>
  <si>
    <t>Администрация города</t>
  </si>
  <si>
    <t>"Предупреждение, спасение, помощь населению города в чрезвывчайных ситуациях"</t>
  </si>
  <si>
    <t>Мероприятие 2.2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</si>
  <si>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</si>
  <si>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</si>
  <si>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</si>
  <si>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</si>
  <si>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</si>
  <si>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</si>
  <si>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</si>
  <si>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</si>
  <si>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</si>
  <si>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</si>
  <si>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</si>
  <si>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</si>
  <si>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</si>
  <si>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</si>
  <si>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</si>
  <si>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</si>
  <si>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</si>
  <si>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</si>
  <si>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</si>
  <si>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</si>
  <si>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</si>
  <si>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</si>
  <si>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</si>
  <si>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</si>
  <si>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0314</t>
  </si>
  <si>
    <t>0,000</t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</si>
  <si>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</si>
  <si>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</si>
  <si>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</si>
  <si>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11100S4130</t>
  </si>
  <si>
    <t>Главный специалист отдела безопасности и мобилизационной работы                                                            Л.Е.Азарова</t>
  </si>
  <si>
    <t>Главный специалист отдела безопасности и мобилизационной работы                                        Л.Е.Азарова</t>
  </si>
  <si>
    <t>1.1.5</t>
  </si>
  <si>
    <t>Мероприятие 1.5</t>
  </si>
  <si>
    <t>0</t>
  </si>
  <si>
    <t>Содержание и эксплуатация защитного сооружения (убежище), находящихся в муниципальной собственности по адресу г.Назарово, ул. К.Маркса 19/1</t>
  </si>
  <si>
    <t>Разработка и корректировка документации  гражданской обороны</t>
  </si>
  <si>
    <t xml:space="preserve">Обучение членов маневренных групп,  общественных инструктаров по программе пожарно-технического минимума </t>
  </si>
  <si>
    <t>Итого за период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</si>
  <si>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2022</t>
    </r>
  </si>
  <si>
    <t>Первый год планового периода
2023</t>
  </si>
  <si>
    <t>Второй год             планового периода                        2024</t>
  </si>
  <si>
    <t>Всего по Программе "Защита населения и территории города Назарово от чрезвычайных ситуаций природного и техногенного характера" на 2022 год и плановый период 2023-2024 годов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</si>
  <si>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2022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</si>
  <si>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2023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</si>
  <si>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2024</t>
    </r>
  </si>
  <si>
    <t>"Защита населения и территории города Назарово от чрезвычайных ситуаций природного и техногенного характера" 
на 2022 год и плановый период 2023-2024годов</t>
  </si>
  <si>
    <t>0310</t>
  </si>
  <si>
    <t>Приобретение и установка автоматической системы оповещения</t>
  </si>
  <si>
    <t>Мероприятие 2.1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</si>
  <si>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</si>
  <si>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Установка информационных указателей "Осторожно тонкий лед",  "О запрещении купания" , "О запрете разведения костров"</t>
  </si>
  <si>
    <t>0312</t>
  </si>
  <si>
    <t>0313</t>
  </si>
  <si>
    <t>0315</t>
  </si>
  <si>
    <t>1.2.1</t>
  </si>
  <si>
    <t>1.2.2</t>
  </si>
  <si>
    <t>Приложение №2 к постановлению</t>
  </si>
  <si>
    <t xml:space="preserve">Приложение № 1 к постановлению </t>
  </si>
  <si>
    <t>администрации города № 239-п от 01.03.2022</t>
  </si>
  <si>
    <t>администрации города №239-п от 01.03.2022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</si>
</sst>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#,##0.0000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4" fillId="0" borderId="0" xfId="0" applyFont="1" applyAlignment="1"/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24" fillId="0" borderId="0" xfId="0" applyFont="1" applyAlignment="1">
      <alignment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 vertical="top" wrapText="1"/>
    </xf>
    <xf numFmtId="165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7" fillId="4" borderId="0" xfId="0" applyFont="1" applyFill="1" applyBorder="1" applyAlignment="1">
      <alignment horizontal="justify" vertical="top" wrapText="1"/>
    </xf>
    <xf numFmtId="0" fontId="3" fillId="4" borderId="0" xfId="0" applyFont="1" applyFill="1"/>
    <xf numFmtId="0" fontId="17" fillId="0" borderId="0" xfId="0" applyFont="1" applyBorder="1" applyAlignment="1">
      <alignment horizontal="justify" vertical="top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0" fontId="2" fillId="2" borderId="0" xfId="0" applyFont="1" applyFill="1"/>
    <xf numFmtId="49" fontId="0" fillId="2" borderId="0" xfId="0" applyNumberFormat="1" applyFill="1"/>
    <xf numFmtId="0" fontId="0" fillId="2" borderId="0" xfId="0" applyFill="1"/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justify" vertical="top" wrapText="1"/>
    </xf>
    <xf numFmtId="49" fontId="17" fillId="2" borderId="1" xfId="0" applyNumberFormat="1" applyFont="1" applyFill="1" applyBorder="1" applyAlignment="1">
      <alignment horizontal="justify" vertical="top" wrapText="1"/>
    </xf>
    <xf numFmtId="0" fontId="3" fillId="2" borderId="0" xfId="0" applyFont="1" applyFill="1"/>
    <xf numFmtId="0" fontId="17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justify"/>
    </xf>
    <xf numFmtId="0" fontId="28" fillId="2" borderId="0" xfId="0" applyFont="1" applyFill="1" applyBorder="1"/>
    <xf numFmtId="49" fontId="28" fillId="2" borderId="0" xfId="0" applyNumberFormat="1" applyFont="1" applyFill="1" applyBorder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0" fontId="16" fillId="0" borderId="1" xfId="0" applyFont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166" fontId="20" fillId="5" borderId="1" xfId="0" applyNumberFormat="1" applyFont="1" applyFill="1" applyBorder="1" applyAlignment="1">
      <alignment horizontal="justify" vertical="top" wrapText="1"/>
    </xf>
    <xf numFmtId="166" fontId="20" fillId="0" borderId="1" xfId="0" applyNumberFormat="1" applyFont="1" applyBorder="1" applyAlignment="1">
      <alignment horizontal="justify" vertical="top" wrapText="1"/>
    </xf>
    <xf numFmtId="166" fontId="16" fillId="0" borderId="1" xfId="0" applyNumberFormat="1" applyFont="1" applyBorder="1" applyAlignment="1">
      <alignment horizontal="justify" vertical="top" wrapText="1"/>
    </xf>
    <xf numFmtId="166" fontId="20" fillId="3" borderId="1" xfId="0" applyNumberFormat="1" applyFont="1" applyFill="1" applyBorder="1" applyAlignment="1">
      <alignment horizontal="justify" vertical="top" wrapText="1"/>
    </xf>
    <xf numFmtId="0" fontId="20" fillId="2" borderId="1" xfId="0" applyFont="1" applyFill="1" applyBorder="1" applyAlignment="1">
      <alignment vertical="top" wrapText="1"/>
    </xf>
    <xf numFmtId="166" fontId="20" fillId="2" borderId="1" xfId="0" applyNumberFormat="1" applyFont="1" applyFill="1" applyBorder="1" applyAlignment="1">
      <alignment horizontal="justify" vertical="top" wrapText="1"/>
    </xf>
    <xf numFmtId="0" fontId="16" fillId="2" borderId="1" xfId="0" applyFont="1" applyFill="1" applyBorder="1" applyAlignment="1">
      <alignment vertical="top" wrapText="1"/>
    </xf>
    <xf numFmtId="166" fontId="16" fillId="2" borderId="1" xfId="0" applyNumberFormat="1" applyFont="1" applyFill="1" applyBorder="1" applyAlignment="1">
      <alignment horizontal="justify" vertical="top" wrapText="1"/>
    </xf>
    <xf numFmtId="49" fontId="20" fillId="2" borderId="1" xfId="0" applyNumberFormat="1" applyFont="1" applyFill="1" applyBorder="1" applyAlignment="1">
      <alignment horizontal="center" vertical="center" wrapText="1"/>
    </xf>
    <xf numFmtId="166" fontId="29" fillId="2" borderId="1" xfId="0" applyNumberFormat="1" applyFont="1" applyFill="1" applyBorder="1" applyAlignment="1">
      <alignment horizontal="justify" vertical="top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166" fontId="19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justify" vertical="top" wrapText="1"/>
    </xf>
    <xf numFmtId="49" fontId="17" fillId="6" borderId="1" xfId="0" applyNumberFormat="1" applyFont="1" applyFill="1" applyBorder="1" applyAlignment="1">
      <alignment horizontal="justify" vertical="top" wrapText="1"/>
    </xf>
    <xf numFmtId="166" fontId="19" fillId="6" borderId="1" xfId="0" applyNumberFormat="1" applyFont="1" applyFill="1" applyBorder="1" applyAlignment="1">
      <alignment horizontal="center" vertical="center"/>
    </xf>
    <xf numFmtId="0" fontId="18" fillId="7" borderId="1" xfId="1" applyFont="1" applyFill="1" applyBorder="1" applyAlignment="1" applyProtection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/>
    </xf>
    <xf numFmtId="49" fontId="12" fillId="7" borderId="1" xfId="0" applyNumberFormat="1" applyFont="1" applyFill="1" applyBorder="1" applyAlignment="1">
      <alignment horizontal="left" vertical="center"/>
    </xf>
    <xf numFmtId="166" fontId="17" fillId="7" borderId="1" xfId="0" applyNumberFormat="1" applyFont="1" applyFill="1" applyBorder="1" applyAlignment="1">
      <alignment horizontal="center" vertical="center" wrapText="1"/>
    </xf>
    <xf numFmtId="166" fontId="17" fillId="5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/>
    <xf numFmtId="0" fontId="24" fillId="2" borderId="0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left" vertical="center" wrapText="1"/>
    </xf>
    <xf numFmtId="0" fontId="17" fillId="7" borderId="4" xfId="0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vertical="center" wrapText="1"/>
    </xf>
    <xf numFmtId="0" fontId="17" fillId="6" borderId="4" xfId="0" applyFont="1" applyFill="1" applyBorder="1" applyAlignment="1">
      <alignment vertical="center" wrapText="1"/>
    </xf>
    <xf numFmtId="0" fontId="17" fillId="6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0" fillId="5" borderId="8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top" wrapText="1"/>
    </xf>
    <xf numFmtId="0" fontId="20" fillId="3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6"/>
  <sheetViews>
    <sheetView tabSelected="1" zoomScale="81" zoomScaleNormal="81" zoomScaleSheetLayoutView="100" workbookViewId="0">
      <selection activeCell="D27" sqref="D27"/>
    </sheetView>
  </sheetViews>
  <sheetFormatPr defaultColWidth="9.140625" defaultRowHeight="15.75" x14ac:dyDescent="0.25"/>
  <cols>
    <col min="1" max="1" width="5.28515625" style="32" customWidth="1"/>
    <col min="2" max="2" width="18.7109375" style="32" customWidth="1"/>
    <col min="3" max="3" width="35.28515625" style="32" customWidth="1"/>
    <col min="4" max="4" width="25.28515625" style="32" customWidth="1"/>
    <col min="5" max="5" width="9.140625" style="32" customWidth="1"/>
    <col min="6" max="6" width="7.85546875" style="66" customWidth="1"/>
    <col min="7" max="7" width="12.28515625" style="32" customWidth="1"/>
    <col min="8" max="8" width="9.5703125" style="32" customWidth="1"/>
    <col min="9" max="9" width="14.28515625" style="66" customWidth="1"/>
    <col min="10" max="10" width="14.42578125" style="32" customWidth="1"/>
    <col min="11" max="11" width="17.7109375" style="32" customWidth="1"/>
    <col min="12" max="12" width="16.42578125" style="32" customWidth="1"/>
    <col min="13" max="16384" width="9.140625" style="32"/>
  </cols>
  <sheetData>
    <row r="1" spans="1:12" s="31" customFormat="1" ht="16.5" customHeight="1" x14ac:dyDescent="0.25">
      <c r="A1" s="30"/>
      <c r="B1" s="30"/>
      <c r="C1" s="30"/>
      <c r="D1" s="30"/>
      <c r="E1" s="30"/>
      <c r="F1" s="30"/>
      <c r="G1" s="30"/>
      <c r="H1" s="30"/>
    </row>
    <row r="2" spans="1:12" s="31" customFormat="1" ht="19.5" customHeight="1" x14ac:dyDescent="0.25">
      <c r="A2" s="105"/>
      <c r="B2" s="105"/>
      <c r="C2" s="105"/>
      <c r="D2" s="105"/>
      <c r="E2" s="105"/>
      <c r="F2" s="105"/>
      <c r="G2" s="105"/>
      <c r="H2" s="105"/>
      <c r="I2" s="107" t="s">
        <v>95</v>
      </c>
      <c r="J2" s="107"/>
      <c r="K2" s="107"/>
    </row>
    <row r="3" spans="1:12" s="31" customFormat="1" x14ac:dyDescent="0.25">
      <c r="A3" s="108" t="s">
        <v>96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2" x14ac:dyDescent="0.25">
      <c r="A4" s="109" t="s">
        <v>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2" x14ac:dyDescent="0.25">
      <c r="A5" s="109" t="s">
        <v>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2" ht="0.75" customHeight="1" x14ac:dyDescent="0.3">
      <c r="A6" s="110"/>
      <c r="B6" s="110"/>
      <c r="C6" s="110"/>
      <c r="D6" s="110"/>
      <c r="E6" s="110"/>
      <c r="F6" s="110"/>
      <c r="G6" s="110"/>
      <c r="H6" s="110"/>
      <c r="I6" s="33"/>
      <c r="J6" s="34"/>
      <c r="K6" s="34"/>
    </row>
    <row r="7" spans="1:12" ht="15.75" hidden="1" customHeight="1" x14ac:dyDescent="0.25">
      <c r="A7" s="111" t="s">
        <v>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</row>
    <row r="8" spans="1:12" ht="19.5" customHeight="1" x14ac:dyDescent="0.25">
      <c r="A8" s="112" t="s">
        <v>6</v>
      </c>
      <c r="B8" s="113" t="s">
        <v>9</v>
      </c>
      <c r="C8" s="115" t="s">
        <v>10</v>
      </c>
      <c r="D8" s="112" t="s">
        <v>11</v>
      </c>
      <c r="E8" s="116" t="s">
        <v>17</v>
      </c>
      <c r="F8" s="116"/>
      <c r="G8" s="116"/>
      <c r="H8" s="116"/>
      <c r="I8" s="117" t="s">
        <v>65</v>
      </c>
      <c r="J8" s="118"/>
      <c r="K8" s="118"/>
      <c r="L8" s="119"/>
    </row>
    <row r="9" spans="1:12" ht="51.75" customHeight="1" x14ac:dyDescent="0.25">
      <c r="A9" s="112"/>
      <c r="B9" s="114"/>
      <c r="C9" s="115"/>
      <c r="D9" s="112"/>
      <c r="E9" s="35" t="s">
        <v>12</v>
      </c>
      <c r="F9" s="36" t="s">
        <v>13</v>
      </c>
      <c r="G9" s="35" t="s">
        <v>14</v>
      </c>
      <c r="H9" s="35" t="s">
        <v>15</v>
      </c>
      <c r="I9" s="37" t="s">
        <v>80</v>
      </c>
      <c r="J9" s="38" t="s">
        <v>81</v>
      </c>
      <c r="K9" s="38" t="s">
        <v>82</v>
      </c>
      <c r="L9" s="39" t="s">
        <v>75</v>
      </c>
    </row>
    <row r="10" spans="1:12" x14ac:dyDescent="0.25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6">
        <v>6</v>
      </c>
      <c r="G10" s="35">
        <v>7</v>
      </c>
      <c r="H10" s="35">
        <v>8</v>
      </c>
      <c r="I10" s="36">
        <v>9</v>
      </c>
      <c r="J10" s="35">
        <v>10</v>
      </c>
      <c r="K10" s="35">
        <v>11</v>
      </c>
      <c r="L10" s="40">
        <v>12</v>
      </c>
    </row>
    <row r="11" spans="1:12" s="43" customFormat="1" ht="27.75" customHeight="1" x14ac:dyDescent="0.25">
      <c r="A11" s="132" t="s">
        <v>43</v>
      </c>
      <c r="B11" s="135" t="s">
        <v>1</v>
      </c>
      <c r="C11" s="138" t="s">
        <v>83</v>
      </c>
      <c r="D11" s="100" t="s">
        <v>24</v>
      </c>
      <c r="E11" s="101"/>
      <c r="F11" s="102"/>
      <c r="G11" s="101"/>
      <c r="H11" s="101"/>
      <c r="I11" s="98">
        <f>I12+I13</f>
        <v>6345.1336300000012</v>
      </c>
      <c r="J11" s="98">
        <f>J12+J13</f>
        <v>5015.8100000000004</v>
      </c>
      <c r="K11" s="98">
        <f>K12+K13</f>
        <v>5015.8100000000004</v>
      </c>
      <c r="L11" s="99">
        <f>I11+J11+K11</f>
        <v>16376.753630000003</v>
      </c>
    </row>
    <row r="12" spans="1:12" s="43" customFormat="1" ht="41.25" customHeight="1" x14ac:dyDescent="0.25">
      <c r="A12" s="133"/>
      <c r="B12" s="136"/>
      <c r="C12" s="139"/>
      <c r="D12" s="44" t="s">
        <v>26</v>
      </c>
      <c r="E12" s="41"/>
      <c r="F12" s="42"/>
      <c r="G12" s="41"/>
      <c r="H12" s="41"/>
      <c r="I12" s="85">
        <f>I35</f>
        <v>1090</v>
      </c>
      <c r="J12" s="85">
        <f t="shared" ref="J12:L12" si="0">J35</f>
        <v>5</v>
      </c>
      <c r="K12" s="85">
        <f t="shared" si="0"/>
        <v>5</v>
      </c>
      <c r="L12" s="85">
        <f t="shared" si="0"/>
        <v>1100</v>
      </c>
    </row>
    <row r="13" spans="1:12" s="43" customFormat="1" ht="60" customHeight="1" x14ac:dyDescent="0.25">
      <c r="A13" s="134"/>
      <c r="B13" s="137"/>
      <c r="C13" s="140"/>
      <c r="D13" s="44" t="s">
        <v>27</v>
      </c>
      <c r="E13" s="41"/>
      <c r="F13" s="42"/>
      <c r="G13" s="41"/>
      <c r="H13" s="41"/>
      <c r="I13" s="86">
        <f>I14</f>
        <v>5255.1336300000012</v>
      </c>
      <c r="J13" s="86">
        <f t="shared" ref="J13:L13" si="1">J14</f>
        <v>5010.8100000000004</v>
      </c>
      <c r="K13" s="86">
        <f t="shared" si="1"/>
        <v>5010.8100000000004</v>
      </c>
      <c r="L13" s="86">
        <f t="shared" si="1"/>
        <v>15276.753630000001</v>
      </c>
    </row>
    <row r="14" spans="1:12" s="43" customFormat="1" ht="25.5" customHeight="1" x14ac:dyDescent="0.25">
      <c r="A14" s="141" t="s">
        <v>44</v>
      </c>
      <c r="B14" s="142" t="s">
        <v>2</v>
      </c>
      <c r="C14" s="145" t="s">
        <v>35</v>
      </c>
      <c r="D14" s="89" t="s">
        <v>16</v>
      </c>
      <c r="E14" s="90"/>
      <c r="F14" s="91"/>
      <c r="G14" s="90"/>
      <c r="H14" s="90"/>
      <c r="I14" s="92">
        <f>I16</f>
        <v>5255.1336300000012</v>
      </c>
      <c r="J14" s="92">
        <f t="shared" ref="J14:K14" si="2">J16</f>
        <v>5010.8100000000004</v>
      </c>
      <c r="K14" s="92">
        <f t="shared" si="2"/>
        <v>5010.8100000000004</v>
      </c>
      <c r="L14" s="92">
        <f>L16</f>
        <v>15276.753630000001</v>
      </c>
    </row>
    <row r="15" spans="1:12" s="43" customFormat="1" ht="30.75" hidden="1" customHeight="1" x14ac:dyDescent="0.25">
      <c r="A15" s="141"/>
      <c r="B15" s="143"/>
      <c r="C15" s="146"/>
      <c r="D15" s="89" t="s">
        <v>25</v>
      </c>
      <c r="E15" s="41"/>
      <c r="F15" s="42"/>
      <c r="G15" s="41"/>
      <c r="H15" s="41"/>
      <c r="I15" s="87">
        <f>I31+I32+I33+I34</f>
        <v>0</v>
      </c>
      <c r="J15" s="87">
        <f t="shared" ref="J15:K15" si="3">J31+J32+J33+J34</f>
        <v>0</v>
      </c>
      <c r="K15" s="87">
        <f t="shared" si="3"/>
        <v>0</v>
      </c>
      <c r="L15" s="86">
        <f t="shared" ref="L15:L39" si="4">I15+J15+K15</f>
        <v>0</v>
      </c>
    </row>
    <row r="16" spans="1:12" s="43" customFormat="1" ht="37.5" customHeight="1" x14ac:dyDescent="0.25">
      <c r="A16" s="141"/>
      <c r="B16" s="144"/>
      <c r="C16" s="147"/>
      <c r="D16" s="89" t="s">
        <v>27</v>
      </c>
      <c r="E16" s="41"/>
      <c r="F16" s="42"/>
      <c r="G16" s="41"/>
      <c r="H16" s="41"/>
      <c r="I16" s="88">
        <f>I18+I19+I20+I21+I23+I24+I25+I26+I27+I28+I22+I30+I29</f>
        <v>5255.1336300000012</v>
      </c>
      <c r="J16" s="88">
        <f>J18+J19+J20+J21+J23+J24+J25+J26+J27+J28+J22+J30+J29</f>
        <v>5010.8100000000004</v>
      </c>
      <c r="K16" s="88">
        <f>K18+K19+K20+K21+K23+K24+K25+K26+K27+K28+K22+K30+K29</f>
        <v>5010.8100000000004</v>
      </c>
      <c r="L16" s="88">
        <f t="shared" ref="L16" si="5">L18+L19+L20+L21+L23+L24+L25+L26+L27+L28+L22+L30+L29</f>
        <v>15276.753630000001</v>
      </c>
    </row>
    <row r="17" spans="1:12" ht="40.5" hidden="1" customHeight="1" x14ac:dyDescent="0.25">
      <c r="A17" s="122" t="s">
        <v>57</v>
      </c>
      <c r="B17" s="124" t="s">
        <v>3</v>
      </c>
      <c r="C17" s="126" t="s">
        <v>28</v>
      </c>
      <c r="D17" s="124" t="s">
        <v>27</v>
      </c>
      <c r="E17" s="18">
        <v>162</v>
      </c>
      <c r="F17" s="46" t="s">
        <v>61</v>
      </c>
      <c r="G17" s="18">
        <v>11100820</v>
      </c>
      <c r="H17" s="18">
        <v>111</v>
      </c>
      <c r="I17" s="88"/>
      <c r="J17" s="88"/>
      <c r="K17" s="88"/>
      <c r="L17" s="86">
        <f t="shared" si="4"/>
        <v>0</v>
      </c>
    </row>
    <row r="18" spans="1:12" ht="18.75" customHeight="1" x14ac:dyDescent="0.25">
      <c r="A18" s="123"/>
      <c r="B18" s="125"/>
      <c r="C18" s="127"/>
      <c r="D18" s="125"/>
      <c r="E18" s="18">
        <v>162</v>
      </c>
      <c r="F18" s="46" t="s">
        <v>84</v>
      </c>
      <c r="G18" s="18">
        <v>1110000820</v>
      </c>
      <c r="H18" s="18">
        <v>111</v>
      </c>
      <c r="I18" s="103">
        <f>3004001.56/1000</f>
        <v>3004.0015600000002</v>
      </c>
      <c r="J18" s="103">
        <f>2831697.39/1000</f>
        <v>2831.6973900000003</v>
      </c>
      <c r="K18" s="103">
        <f>2831697.39/1000</f>
        <v>2831.6973900000003</v>
      </c>
      <c r="L18" s="86">
        <f t="shared" si="4"/>
        <v>8667.3963399999993</v>
      </c>
    </row>
    <row r="19" spans="1:12" ht="17.25" customHeight="1" x14ac:dyDescent="0.25">
      <c r="A19" s="123"/>
      <c r="B19" s="125"/>
      <c r="C19" s="127"/>
      <c r="D19" s="125"/>
      <c r="E19" s="18">
        <v>162</v>
      </c>
      <c r="F19" s="17" t="s">
        <v>84</v>
      </c>
      <c r="G19" s="18">
        <v>1110000820</v>
      </c>
      <c r="H19" s="18">
        <v>119</v>
      </c>
      <c r="I19" s="103">
        <f>907192.07/1000</f>
        <v>907.19206999999994</v>
      </c>
      <c r="J19" s="103">
        <f>855172.61/1000</f>
        <v>855.17260999999996</v>
      </c>
      <c r="K19" s="103">
        <f>855172.61/1000</f>
        <v>855.17260999999996</v>
      </c>
      <c r="L19" s="86">
        <f t="shared" si="4"/>
        <v>2617.5372899999998</v>
      </c>
    </row>
    <row r="20" spans="1:12" ht="17.25" customHeight="1" x14ac:dyDescent="0.25">
      <c r="A20" s="123"/>
      <c r="B20" s="125"/>
      <c r="C20" s="127"/>
      <c r="D20" s="125"/>
      <c r="E20" s="18">
        <v>162</v>
      </c>
      <c r="F20" s="46" t="s">
        <v>84</v>
      </c>
      <c r="G20" s="18">
        <v>1110000820</v>
      </c>
      <c r="H20" s="18">
        <v>244</v>
      </c>
      <c r="I20" s="88">
        <f>103130/1000</f>
        <v>103.13</v>
      </c>
      <c r="J20" s="88">
        <f>126416.48/1000</f>
        <v>126.41647999999999</v>
      </c>
      <c r="K20" s="88">
        <f>126416.48/1000</f>
        <v>126.41647999999999</v>
      </c>
      <c r="L20" s="86">
        <f t="shared" si="4"/>
        <v>355.96295999999995</v>
      </c>
    </row>
    <row r="21" spans="1:12" ht="17.25" customHeight="1" x14ac:dyDescent="0.25">
      <c r="A21" s="123"/>
      <c r="B21" s="125"/>
      <c r="C21" s="127"/>
      <c r="D21" s="125"/>
      <c r="E21" s="18">
        <v>162</v>
      </c>
      <c r="F21" s="17" t="s">
        <v>84</v>
      </c>
      <c r="G21" s="18">
        <v>1110000820</v>
      </c>
      <c r="H21" s="18">
        <v>247</v>
      </c>
      <c r="I21" s="88">
        <v>0</v>
      </c>
      <c r="J21" s="88">
        <f>6123.52/1000</f>
        <v>6.1235200000000001</v>
      </c>
      <c r="K21" s="88">
        <f>6123.52/1000</f>
        <v>6.1235200000000001</v>
      </c>
      <c r="L21" s="86">
        <f t="shared" si="4"/>
        <v>12.24704</v>
      </c>
    </row>
    <row r="22" spans="1:12" ht="17.25" customHeight="1" x14ac:dyDescent="0.25">
      <c r="A22" s="123"/>
      <c r="B22" s="125"/>
      <c r="C22" s="127"/>
      <c r="D22" s="125"/>
      <c r="E22" s="18">
        <v>162</v>
      </c>
      <c r="F22" s="17" t="s">
        <v>84</v>
      </c>
      <c r="G22" s="18">
        <v>1110000820</v>
      </c>
      <c r="H22" s="18">
        <v>112</v>
      </c>
      <c r="I22" s="88">
        <f>29390/1000</f>
        <v>29.39</v>
      </c>
      <c r="J22" s="88">
        <v>0</v>
      </c>
      <c r="K22" s="88">
        <v>0</v>
      </c>
      <c r="L22" s="86">
        <f t="shared" ref="L22" si="6">I22+J22+K22</f>
        <v>29.39</v>
      </c>
    </row>
    <row r="23" spans="1:12" ht="17.25" hidden="1" customHeight="1" x14ac:dyDescent="0.25">
      <c r="A23" s="123"/>
      <c r="B23" s="125"/>
      <c r="C23" s="127"/>
      <c r="D23" s="125"/>
      <c r="E23" s="18">
        <v>164</v>
      </c>
      <c r="F23" s="17" t="s">
        <v>89</v>
      </c>
      <c r="G23" s="18">
        <v>1110000820</v>
      </c>
      <c r="H23" s="18">
        <v>247</v>
      </c>
      <c r="I23" s="88"/>
      <c r="J23" s="88"/>
      <c r="K23" s="88"/>
      <c r="L23" s="86">
        <f t="shared" si="4"/>
        <v>0</v>
      </c>
    </row>
    <row r="24" spans="1:12" ht="17.25" hidden="1" customHeight="1" x14ac:dyDescent="0.25">
      <c r="A24" s="123"/>
      <c r="B24" s="125"/>
      <c r="C24" s="127"/>
      <c r="D24" s="125"/>
      <c r="E24" s="18">
        <v>165</v>
      </c>
      <c r="F24" s="17" t="s">
        <v>90</v>
      </c>
      <c r="G24" s="18">
        <v>1110000820</v>
      </c>
      <c r="H24" s="18">
        <v>247</v>
      </c>
      <c r="I24" s="88"/>
      <c r="J24" s="88"/>
      <c r="K24" s="88"/>
      <c r="L24" s="86">
        <f t="shared" si="4"/>
        <v>0</v>
      </c>
    </row>
    <row r="25" spans="1:12" ht="17.25" hidden="1" customHeight="1" x14ac:dyDescent="0.25">
      <c r="A25" s="123"/>
      <c r="B25" s="125"/>
      <c r="C25" s="127"/>
      <c r="D25" s="125"/>
      <c r="E25" s="18">
        <v>166</v>
      </c>
      <c r="F25" s="17" t="s">
        <v>61</v>
      </c>
      <c r="G25" s="18">
        <v>1110000820</v>
      </c>
      <c r="H25" s="18">
        <v>247</v>
      </c>
      <c r="I25" s="88"/>
      <c r="J25" s="88"/>
      <c r="K25" s="88"/>
      <c r="L25" s="86">
        <f t="shared" si="4"/>
        <v>0</v>
      </c>
    </row>
    <row r="26" spans="1:12" ht="17.25" hidden="1" customHeight="1" x14ac:dyDescent="0.25">
      <c r="A26" s="123"/>
      <c r="B26" s="125"/>
      <c r="C26" s="127"/>
      <c r="D26" s="125"/>
      <c r="E26" s="18">
        <v>167</v>
      </c>
      <c r="F26" s="17" t="s">
        <v>91</v>
      </c>
      <c r="G26" s="18">
        <v>1110000820</v>
      </c>
      <c r="H26" s="18">
        <v>247</v>
      </c>
      <c r="I26" s="88"/>
      <c r="J26" s="88"/>
      <c r="K26" s="88"/>
      <c r="L26" s="86">
        <f t="shared" si="4"/>
        <v>0</v>
      </c>
    </row>
    <row r="27" spans="1:12" ht="17.25" customHeight="1" x14ac:dyDescent="0.25">
      <c r="A27" s="47"/>
      <c r="B27" s="48"/>
      <c r="C27" s="49"/>
      <c r="D27" s="48"/>
      <c r="E27" s="18">
        <v>162</v>
      </c>
      <c r="F27" s="46" t="s">
        <v>84</v>
      </c>
      <c r="G27" s="18">
        <v>1110083590</v>
      </c>
      <c r="H27" s="18">
        <v>111</v>
      </c>
      <c r="I27" s="88">
        <f>915053.76/1000</f>
        <v>915.05376000000001</v>
      </c>
      <c r="J27" s="88">
        <f t="shared" ref="J27:K27" si="7">915053.76/1000</f>
        <v>915.05376000000001</v>
      </c>
      <c r="K27" s="88">
        <f t="shared" si="7"/>
        <v>915.05376000000001</v>
      </c>
      <c r="L27" s="86">
        <f t="shared" si="4"/>
        <v>2745.1612800000003</v>
      </c>
    </row>
    <row r="28" spans="1:12" ht="17.25" customHeight="1" x14ac:dyDescent="0.25">
      <c r="A28" s="47"/>
      <c r="B28" s="48"/>
      <c r="C28" s="49"/>
      <c r="D28" s="48"/>
      <c r="E28" s="18">
        <v>162</v>
      </c>
      <c r="F28" s="17" t="s">
        <v>84</v>
      </c>
      <c r="G28" s="18">
        <v>1110083590</v>
      </c>
      <c r="H28" s="18">
        <v>119</v>
      </c>
      <c r="I28" s="88">
        <f>276346.24/1000</f>
        <v>276.34623999999997</v>
      </c>
      <c r="J28" s="88">
        <f t="shared" ref="J28:K28" si="8">276346.24/1000</f>
        <v>276.34623999999997</v>
      </c>
      <c r="K28" s="88">
        <f t="shared" si="8"/>
        <v>276.34623999999997</v>
      </c>
      <c r="L28" s="86">
        <f t="shared" si="4"/>
        <v>829.0387199999999</v>
      </c>
    </row>
    <row r="29" spans="1:12" ht="17.25" customHeight="1" x14ac:dyDescent="0.25">
      <c r="A29" s="71"/>
      <c r="B29" s="72"/>
      <c r="C29" s="73"/>
      <c r="D29" s="72"/>
      <c r="E29" s="18">
        <v>162</v>
      </c>
      <c r="F29" s="17" t="s">
        <v>84</v>
      </c>
      <c r="G29" s="18" t="s">
        <v>66</v>
      </c>
      <c r="H29" s="18">
        <v>244</v>
      </c>
      <c r="I29" s="88">
        <f>20/1000</f>
        <v>0.02</v>
      </c>
      <c r="J29" s="88">
        <v>0</v>
      </c>
      <c r="K29" s="88">
        <v>0</v>
      </c>
      <c r="L29" s="86">
        <f t="shared" si="4"/>
        <v>0.02</v>
      </c>
    </row>
    <row r="30" spans="1:12" ht="17.25" customHeight="1" x14ac:dyDescent="0.25">
      <c r="A30" s="68"/>
      <c r="B30" s="69"/>
      <c r="C30" s="70"/>
      <c r="D30" s="69"/>
      <c r="E30" s="18">
        <v>162</v>
      </c>
      <c r="F30" s="17" t="s">
        <v>84</v>
      </c>
      <c r="G30" s="18" t="s">
        <v>66</v>
      </c>
      <c r="H30" s="18">
        <v>244</v>
      </c>
      <c r="I30" s="88">
        <f>20000/1000</f>
        <v>20</v>
      </c>
      <c r="J30" s="88">
        <v>0</v>
      </c>
      <c r="K30" s="88">
        <v>0</v>
      </c>
      <c r="L30" s="86">
        <f t="shared" si="4"/>
        <v>20</v>
      </c>
    </row>
    <row r="31" spans="1:12" ht="66" hidden="1" customHeight="1" x14ac:dyDescent="0.25">
      <c r="A31" s="50" t="s">
        <v>58</v>
      </c>
      <c r="B31" s="51" t="s">
        <v>4</v>
      </c>
      <c r="C31" s="52" t="s">
        <v>72</v>
      </c>
      <c r="D31" s="53" t="s">
        <v>25</v>
      </c>
      <c r="E31" s="54">
        <v>162</v>
      </c>
      <c r="F31" s="55" t="s">
        <v>37</v>
      </c>
      <c r="G31" s="55" t="s">
        <v>38</v>
      </c>
      <c r="H31" s="54">
        <v>244</v>
      </c>
      <c r="I31" s="50" t="s">
        <v>62</v>
      </c>
      <c r="J31" s="50" t="s">
        <v>62</v>
      </c>
      <c r="K31" s="50" t="s">
        <v>62</v>
      </c>
      <c r="L31" s="45">
        <f t="shared" si="4"/>
        <v>0</v>
      </c>
    </row>
    <row r="32" spans="1:12" ht="30.75" hidden="1" customHeight="1" x14ac:dyDescent="0.25">
      <c r="A32" s="56" t="s">
        <v>59</v>
      </c>
      <c r="B32" s="57" t="s">
        <v>31</v>
      </c>
      <c r="C32" s="58" t="s">
        <v>73</v>
      </c>
      <c r="D32" s="53" t="s">
        <v>25</v>
      </c>
      <c r="E32" s="54">
        <v>162</v>
      </c>
      <c r="F32" s="55" t="s">
        <v>37</v>
      </c>
      <c r="G32" s="55" t="s">
        <v>38</v>
      </c>
      <c r="H32" s="54">
        <v>244</v>
      </c>
      <c r="I32" s="50" t="s">
        <v>62</v>
      </c>
      <c r="J32" s="50" t="s">
        <v>62</v>
      </c>
      <c r="K32" s="50" t="s">
        <v>62</v>
      </c>
      <c r="L32" s="45">
        <f t="shared" si="4"/>
        <v>0</v>
      </c>
    </row>
    <row r="33" spans="1:12" ht="56.25" hidden="1" customHeight="1" x14ac:dyDescent="0.25">
      <c r="A33" s="56" t="s">
        <v>60</v>
      </c>
      <c r="B33" s="57" t="s">
        <v>32</v>
      </c>
      <c r="C33" s="52" t="s">
        <v>74</v>
      </c>
      <c r="D33" s="53" t="s">
        <v>25</v>
      </c>
      <c r="E33" s="54">
        <v>162</v>
      </c>
      <c r="F33" s="55" t="s">
        <v>37</v>
      </c>
      <c r="G33" s="55" t="s">
        <v>38</v>
      </c>
      <c r="H33" s="54">
        <v>244</v>
      </c>
      <c r="I33" s="50" t="s">
        <v>62</v>
      </c>
      <c r="J33" s="50" t="s">
        <v>62</v>
      </c>
      <c r="K33" s="50" t="s">
        <v>62</v>
      </c>
      <c r="L33" s="45">
        <f t="shared" si="4"/>
        <v>0</v>
      </c>
    </row>
    <row r="34" spans="1:12" ht="76.900000000000006" hidden="1" customHeight="1" x14ac:dyDescent="0.25">
      <c r="A34" s="47" t="s">
        <v>69</v>
      </c>
      <c r="B34" s="48" t="s">
        <v>70</v>
      </c>
      <c r="C34" s="59" t="s">
        <v>87</v>
      </c>
      <c r="D34" s="53" t="s">
        <v>25</v>
      </c>
      <c r="E34" s="54">
        <v>162</v>
      </c>
      <c r="F34" s="55" t="s">
        <v>37</v>
      </c>
      <c r="G34" s="55" t="s">
        <v>38</v>
      </c>
      <c r="H34" s="54">
        <v>244</v>
      </c>
      <c r="I34" s="50" t="s">
        <v>71</v>
      </c>
      <c r="J34" s="60">
        <v>0</v>
      </c>
      <c r="K34" s="60">
        <v>0</v>
      </c>
      <c r="L34" s="45">
        <f t="shared" si="4"/>
        <v>0</v>
      </c>
    </row>
    <row r="35" spans="1:12" ht="29.25" customHeight="1" x14ac:dyDescent="0.25">
      <c r="A35" s="122" t="s">
        <v>45</v>
      </c>
      <c r="B35" s="129" t="s">
        <v>29</v>
      </c>
      <c r="C35" s="129" t="s">
        <v>30</v>
      </c>
      <c r="D35" s="93" t="s">
        <v>24</v>
      </c>
      <c r="E35" s="95"/>
      <c r="F35" s="96"/>
      <c r="G35" s="96"/>
      <c r="H35" s="95"/>
      <c r="I35" s="97">
        <f>I36</f>
        <v>1090</v>
      </c>
      <c r="J35" s="97">
        <f t="shared" ref="J35:K35" si="9">J36</f>
        <v>5</v>
      </c>
      <c r="K35" s="97">
        <f t="shared" si="9"/>
        <v>5</v>
      </c>
      <c r="L35" s="97">
        <f>L36</f>
        <v>1100</v>
      </c>
    </row>
    <row r="36" spans="1:12" ht="33" customHeight="1" x14ac:dyDescent="0.25">
      <c r="A36" s="123"/>
      <c r="B36" s="130"/>
      <c r="C36" s="130"/>
      <c r="D36" s="94" t="s">
        <v>26</v>
      </c>
      <c r="E36" s="54"/>
      <c r="F36" s="55"/>
      <c r="G36" s="55"/>
      <c r="H36" s="54"/>
      <c r="I36" s="88">
        <f>I38+I40</f>
        <v>1090</v>
      </c>
      <c r="J36" s="88">
        <f t="shared" ref="J36:K36" si="10">J38+J40</f>
        <v>5</v>
      </c>
      <c r="K36" s="88">
        <f t="shared" si="10"/>
        <v>5</v>
      </c>
      <c r="L36" s="88">
        <f>L38+L40</f>
        <v>1100</v>
      </c>
    </row>
    <row r="37" spans="1:12" s="43" customFormat="1" ht="18" hidden="1" customHeight="1" x14ac:dyDescent="0.25">
      <c r="A37" s="128"/>
      <c r="B37" s="131"/>
      <c r="C37" s="131"/>
      <c r="D37" s="94" t="s">
        <v>27</v>
      </c>
      <c r="E37" s="44"/>
      <c r="F37" s="61"/>
      <c r="G37" s="44"/>
      <c r="H37" s="44"/>
      <c r="I37" s="85" t="s">
        <v>62</v>
      </c>
      <c r="J37" s="85">
        <v>0</v>
      </c>
      <c r="K37" s="85">
        <v>0</v>
      </c>
      <c r="L37" s="86">
        <f t="shared" si="4"/>
        <v>0</v>
      </c>
    </row>
    <row r="38" spans="1:12" ht="29.25" customHeight="1" x14ac:dyDescent="0.25">
      <c r="A38" s="50" t="s">
        <v>92</v>
      </c>
      <c r="B38" s="51" t="s">
        <v>86</v>
      </c>
      <c r="C38" s="52" t="s">
        <v>33</v>
      </c>
      <c r="D38" s="52" t="s">
        <v>34</v>
      </c>
      <c r="E38" s="54">
        <v>162</v>
      </c>
      <c r="F38" s="55" t="s">
        <v>84</v>
      </c>
      <c r="G38" s="55" t="s">
        <v>39</v>
      </c>
      <c r="H38" s="54">
        <v>244</v>
      </c>
      <c r="I38" s="88">
        <f>5000/1000</f>
        <v>5</v>
      </c>
      <c r="J38" s="88">
        <f t="shared" ref="J38:K38" si="11">5000/1000</f>
        <v>5</v>
      </c>
      <c r="K38" s="88">
        <f t="shared" si="11"/>
        <v>5</v>
      </c>
      <c r="L38" s="86">
        <f>I38+J38+K38</f>
        <v>15</v>
      </c>
    </row>
    <row r="39" spans="1:12" ht="64.5" hidden="1" customHeight="1" x14ac:dyDescent="0.25">
      <c r="A39" s="50"/>
      <c r="B39" s="51" t="s">
        <v>36</v>
      </c>
      <c r="C39" s="52" t="s">
        <v>88</v>
      </c>
      <c r="D39" s="52" t="s">
        <v>34</v>
      </c>
      <c r="E39" s="54">
        <v>162</v>
      </c>
      <c r="F39" s="55" t="s">
        <v>84</v>
      </c>
      <c r="G39" s="55" t="s">
        <v>39</v>
      </c>
      <c r="H39" s="54">
        <v>244</v>
      </c>
      <c r="I39" s="88">
        <v>0</v>
      </c>
      <c r="J39" s="88">
        <v>0</v>
      </c>
      <c r="K39" s="88">
        <v>0</v>
      </c>
      <c r="L39" s="86">
        <f t="shared" si="4"/>
        <v>0</v>
      </c>
    </row>
    <row r="40" spans="1:12" ht="29.25" customHeight="1" x14ac:dyDescent="0.25">
      <c r="A40" s="50" t="s">
        <v>93</v>
      </c>
      <c r="B40" s="51" t="s">
        <v>36</v>
      </c>
      <c r="C40" s="52" t="s">
        <v>85</v>
      </c>
      <c r="D40" s="52" t="s">
        <v>34</v>
      </c>
      <c r="E40" s="54">
        <v>162</v>
      </c>
      <c r="F40" s="55" t="s">
        <v>84</v>
      </c>
      <c r="G40" s="55" t="s">
        <v>39</v>
      </c>
      <c r="H40" s="54">
        <v>244</v>
      </c>
      <c r="I40" s="88">
        <f>1085000/1000</f>
        <v>1085</v>
      </c>
      <c r="J40" s="88">
        <v>0</v>
      </c>
      <c r="K40" s="88">
        <v>0</v>
      </c>
      <c r="L40" s="86">
        <f>I40+J40+K40</f>
        <v>1085</v>
      </c>
    </row>
    <row r="41" spans="1:12" ht="42.75" customHeight="1" x14ac:dyDescent="0.3">
      <c r="A41" s="62"/>
      <c r="B41" s="63"/>
      <c r="C41" s="63"/>
      <c r="D41" s="63"/>
      <c r="E41" s="63"/>
      <c r="F41" s="64"/>
      <c r="G41" s="63"/>
      <c r="H41" s="63"/>
      <c r="I41" s="64"/>
      <c r="J41" s="63"/>
      <c r="K41" s="63"/>
    </row>
    <row r="42" spans="1:12" ht="15.75" customHeight="1" x14ac:dyDescent="0.3">
      <c r="A42" s="120" t="s">
        <v>67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</row>
    <row r="43" spans="1:12" ht="18.75" x14ac:dyDescent="0.25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</row>
    <row r="44" spans="1:12" x14ac:dyDescent="0.25">
      <c r="A44" s="65"/>
      <c r="B44" s="34"/>
      <c r="C44" s="34"/>
      <c r="D44" s="34"/>
      <c r="E44" s="34"/>
      <c r="F44" s="33"/>
      <c r="G44" s="34"/>
      <c r="H44" s="34"/>
      <c r="I44" s="33"/>
      <c r="J44" s="34"/>
      <c r="K44" s="34"/>
    </row>
    <row r="45" spans="1:12" x14ac:dyDescent="0.25">
      <c r="A45" s="65"/>
      <c r="B45" s="34"/>
      <c r="C45" s="34"/>
      <c r="D45" s="34"/>
      <c r="E45" s="34"/>
      <c r="F45" s="33"/>
      <c r="G45" s="34"/>
      <c r="H45" s="34"/>
      <c r="I45" s="33"/>
      <c r="J45" s="34"/>
      <c r="K45" s="34"/>
    </row>
    <row r="46" spans="1:12" x14ac:dyDescent="0.25">
      <c r="A46" s="65"/>
      <c r="B46" s="34"/>
      <c r="C46" s="34"/>
      <c r="D46" s="34"/>
      <c r="E46" s="34"/>
      <c r="F46" s="33"/>
      <c r="G46" s="34"/>
      <c r="H46" s="34"/>
      <c r="I46" s="33"/>
      <c r="J46" s="34"/>
      <c r="K46" s="34"/>
    </row>
  </sheetData>
  <mergeCells count="27">
    <mergeCell ref="A11:A13"/>
    <mergeCell ref="B11:B13"/>
    <mergeCell ref="C11:C13"/>
    <mergeCell ref="A14:A16"/>
    <mergeCell ref="B14:B16"/>
    <mergeCell ref="C14:C16"/>
    <mergeCell ref="A42:K42"/>
    <mergeCell ref="A43:K43"/>
    <mergeCell ref="A17:A26"/>
    <mergeCell ref="B17:B26"/>
    <mergeCell ref="C17:C26"/>
    <mergeCell ref="D17:D26"/>
    <mergeCell ref="A35:A37"/>
    <mergeCell ref="B35:B37"/>
    <mergeCell ref="C35:C37"/>
    <mergeCell ref="A7:K7"/>
    <mergeCell ref="A8:A9"/>
    <mergeCell ref="B8:B9"/>
    <mergeCell ref="C8:C9"/>
    <mergeCell ref="D8:D9"/>
    <mergeCell ref="E8:H8"/>
    <mergeCell ref="I8:L8"/>
    <mergeCell ref="I2:K2"/>
    <mergeCell ref="A3:K3"/>
    <mergeCell ref="A4:K4"/>
    <mergeCell ref="A5:K5"/>
    <mergeCell ref="A6:H6"/>
  </mergeCells>
  <printOptions horizontalCentered="1"/>
  <pageMargins left="0.23" right="0.17" top="0.17" bottom="0.17" header="0.17" footer="0.17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5"/>
  <sheetViews>
    <sheetView view="pageBreakPreview" zoomScaleSheetLayoutView="100" workbookViewId="0">
      <selection activeCell="A11" sqref="A11:B11"/>
    </sheetView>
  </sheetViews>
  <sheetFormatPr defaultColWidth="13.85546875" defaultRowHeight="15.75" x14ac:dyDescent="0.25"/>
  <cols>
    <col min="1" max="1" width="4.28515625" style="1" customWidth="1"/>
    <col min="2" max="2" width="73.140625" style="1" customWidth="1"/>
    <col min="3" max="3" width="14.28515625" style="1" customWidth="1"/>
    <col min="4" max="4" width="18.85546875" style="1" customWidth="1"/>
    <col min="5" max="5" width="19.42578125" style="1" customWidth="1"/>
    <col min="6" max="6" width="15.85546875" style="1" customWidth="1"/>
    <col min="7" max="16384" width="13.85546875" style="1"/>
  </cols>
  <sheetData>
    <row r="1" spans="1:14" ht="21" customHeight="1" x14ac:dyDescent="0.25">
      <c r="A1" s="19"/>
      <c r="B1" s="20"/>
      <c r="C1" s="20"/>
      <c r="D1" s="21"/>
      <c r="E1" s="22"/>
      <c r="F1" s="22"/>
      <c r="G1" s="7"/>
      <c r="H1" s="7"/>
    </row>
    <row r="2" spans="1:14" x14ac:dyDescent="0.25">
      <c r="A2" s="15"/>
      <c r="B2" s="15"/>
      <c r="C2" s="15"/>
      <c r="D2" s="106" t="s">
        <v>94</v>
      </c>
      <c r="E2" s="104"/>
      <c r="F2" s="104"/>
      <c r="G2" s="104"/>
      <c r="H2" s="104"/>
      <c r="I2" s="104"/>
      <c r="J2" s="104"/>
      <c r="K2" s="104"/>
      <c r="L2" s="107" t="s">
        <v>95</v>
      </c>
      <c r="M2" s="107"/>
      <c r="N2" s="107"/>
    </row>
    <row r="3" spans="1:14" x14ac:dyDescent="0.25">
      <c r="A3" s="15"/>
      <c r="B3" s="15"/>
      <c r="C3" s="15"/>
      <c r="D3" s="107" t="s">
        <v>97</v>
      </c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x14ac:dyDescent="0.25">
      <c r="A4" s="148" t="s">
        <v>63</v>
      </c>
      <c r="B4" s="148"/>
      <c r="C4" s="148"/>
      <c r="D4" s="148"/>
      <c r="E4" s="148"/>
      <c r="F4" s="148"/>
      <c r="G4" s="3"/>
      <c r="H4" s="3"/>
    </row>
    <row r="5" spans="1:14" x14ac:dyDescent="0.25">
      <c r="A5" s="148" t="s">
        <v>64</v>
      </c>
      <c r="B5" s="148"/>
      <c r="C5" s="148"/>
      <c r="D5" s="148"/>
      <c r="E5" s="148"/>
      <c r="F5" s="148"/>
      <c r="G5" s="3"/>
      <c r="H5" s="3"/>
    </row>
    <row r="6" spans="1:14" x14ac:dyDescent="0.25">
      <c r="A6" s="149" t="s">
        <v>40</v>
      </c>
      <c r="B6" s="149"/>
      <c r="C6" s="149"/>
      <c r="D6" s="149"/>
      <c r="E6" s="149"/>
      <c r="F6" s="149"/>
      <c r="G6" s="3"/>
      <c r="H6" s="3"/>
    </row>
    <row r="7" spans="1:14" ht="14.25" customHeight="1" x14ac:dyDescent="0.25">
      <c r="A7" s="150" t="s">
        <v>0</v>
      </c>
      <c r="B7" s="150" t="s">
        <v>18</v>
      </c>
      <c r="C7" s="153" t="s">
        <v>19</v>
      </c>
      <c r="D7" s="153"/>
      <c r="E7" s="153"/>
      <c r="F7" s="153"/>
    </row>
    <row r="8" spans="1:14" ht="15.75" customHeight="1" x14ac:dyDescent="0.25">
      <c r="A8" s="151"/>
      <c r="B8" s="151"/>
      <c r="C8" s="153" t="s">
        <v>16</v>
      </c>
      <c r="D8" s="153" t="s">
        <v>20</v>
      </c>
      <c r="E8" s="153"/>
      <c r="F8" s="153"/>
    </row>
    <row r="9" spans="1:14" ht="75.75" customHeight="1" x14ac:dyDescent="0.25">
      <c r="A9" s="152"/>
      <c r="B9" s="152"/>
      <c r="C9" s="153"/>
      <c r="D9" s="8" t="s">
        <v>76</v>
      </c>
      <c r="E9" s="8" t="s">
        <v>77</v>
      </c>
      <c r="F9" s="9" t="s">
        <v>78</v>
      </c>
      <c r="G9" s="4"/>
      <c r="H9" s="4"/>
    </row>
    <row r="10" spans="1:14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67">
        <v>6</v>
      </c>
      <c r="G10" s="5"/>
      <c r="H10" s="5"/>
    </row>
    <row r="11" spans="1:14" ht="42.75" customHeight="1" x14ac:dyDescent="0.25">
      <c r="A11" s="155" t="s">
        <v>79</v>
      </c>
      <c r="B11" s="156"/>
      <c r="C11" s="74">
        <f>D11+E11+F11</f>
        <v>16376.753630000003</v>
      </c>
      <c r="D11" s="74">
        <f>D13+D16+D18+D20</f>
        <v>6345.1336300000003</v>
      </c>
      <c r="E11" s="74">
        <f t="shared" ref="E11:F11" si="0">E13+E16+E18+E20</f>
        <v>5015.8100000000004</v>
      </c>
      <c r="F11" s="74">
        <f t="shared" si="0"/>
        <v>5015.8100000000004</v>
      </c>
      <c r="G11" s="23"/>
      <c r="H11" s="5"/>
    </row>
    <row r="12" spans="1:14" x14ac:dyDescent="0.25">
      <c r="A12" s="157" t="s">
        <v>21</v>
      </c>
      <c r="B12" s="157"/>
      <c r="C12" s="157"/>
      <c r="D12" s="157"/>
      <c r="E12" s="157"/>
      <c r="F12" s="157"/>
      <c r="G12" s="4"/>
      <c r="H12" s="4"/>
    </row>
    <row r="13" spans="1:14" s="2" customFormat="1" x14ac:dyDescent="0.25">
      <c r="A13" s="13" t="s">
        <v>43</v>
      </c>
      <c r="B13" s="14" t="s">
        <v>52</v>
      </c>
      <c r="C13" s="75">
        <f>SUM(D13:F13)</f>
        <v>16356.753630000003</v>
      </c>
      <c r="D13" s="75">
        <f>D24+D35</f>
        <v>6325.1336300000003</v>
      </c>
      <c r="E13" s="75">
        <f t="shared" ref="E13:F13" si="1">E24+E35</f>
        <v>5015.8100000000004</v>
      </c>
      <c r="F13" s="75">
        <f t="shared" si="1"/>
        <v>5015.8100000000004</v>
      </c>
      <c r="G13" s="24"/>
      <c r="H13" s="25"/>
    </row>
    <row r="14" spans="1:14" ht="16.5" customHeight="1" x14ac:dyDescent="0.25">
      <c r="A14" s="12" t="s">
        <v>44</v>
      </c>
      <c r="B14" s="10" t="s">
        <v>22</v>
      </c>
      <c r="C14" s="76">
        <f t="shared" ref="C14:C21" si="2">SUM(D14:F14)</f>
        <v>0</v>
      </c>
      <c r="D14" s="76">
        <f>D25+D36</f>
        <v>0</v>
      </c>
      <c r="E14" s="76">
        <f t="shared" ref="E14" si="3">E25+E36</f>
        <v>0</v>
      </c>
      <c r="F14" s="76">
        <f t="shared" ref="F14" si="4">F25+F36</f>
        <v>0</v>
      </c>
      <c r="G14" s="26"/>
      <c r="H14" s="6"/>
    </row>
    <row r="15" spans="1:14" ht="30.75" customHeight="1" x14ac:dyDescent="0.25">
      <c r="A15" s="12" t="s">
        <v>45</v>
      </c>
      <c r="B15" s="10" t="s">
        <v>23</v>
      </c>
      <c r="C15" s="76">
        <f t="shared" si="2"/>
        <v>0</v>
      </c>
      <c r="D15" s="76">
        <v>0</v>
      </c>
      <c r="E15" s="76">
        <v>0</v>
      </c>
      <c r="F15" s="76">
        <v>0</v>
      </c>
      <c r="G15" s="6"/>
      <c r="H15" s="6"/>
    </row>
    <row r="16" spans="1:14" s="28" customFormat="1" x14ac:dyDescent="0.25">
      <c r="A16" s="82" t="s">
        <v>46</v>
      </c>
      <c r="B16" s="78" t="s">
        <v>53</v>
      </c>
      <c r="C16" s="83">
        <f>SUM(D16:F16)</f>
        <v>20</v>
      </c>
      <c r="D16" s="79">
        <f>D27+D38</f>
        <v>20</v>
      </c>
      <c r="E16" s="79">
        <f t="shared" ref="E16:F16" si="5">E27+E38</f>
        <v>0</v>
      </c>
      <c r="F16" s="79">
        <f t="shared" si="5"/>
        <v>0</v>
      </c>
      <c r="G16" s="27"/>
      <c r="H16" s="27"/>
    </row>
    <row r="17" spans="1:8" x14ac:dyDescent="0.25">
      <c r="A17" s="84" t="s">
        <v>47</v>
      </c>
      <c r="B17" s="80" t="s">
        <v>22</v>
      </c>
      <c r="C17" s="81">
        <f t="shared" si="2"/>
        <v>0</v>
      </c>
      <c r="D17" s="81">
        <f>D28+D39</f>
        <v>0</v>
      </c>
      <c r="E17" s="81">
        <f t="shared" ref="E17:E18" si="6">E28+E39</f>
        <v>0</v>
      </c>
      <c r="F17" s="81">
        <f t="shared" ref="F17:F18" si="7">F28+F39</f>
        <v>0</v>
      </c>
      <c r="G17" s="6"/>
      <c r="H17" s="6"/>
    </row>
    <row r="18" spans="1:8" s="2" customFormat="1" x14ac:dyDescent="0.25">
      <c r="A18" s="13" t="s">
        <v>49</v>
      </c>
      <c r="B18" s="14" t="s">
        <v>56</v>
      </c>
      <c r="C18" s="75">
        <f>SUM(D18:F18)</f>
        <v>0</v>
      </c>
      <c r="D18" s="75">
        <f>D29+D40</f>
        <v>0</v>
      </c>
      <c r="E18" s="75">
        <f t="shared" si="6"/>
        <v>0</v>
      </c>
      <c r="F18" s="75">
        <f t="shared" si="7"/>
        <v>0</v>
      </c>
      <c r="G18" s="29"/>
      <c r="H18" s="29"/>
    </row>
    <row r="19" spans="1:8" x14ac:dyDescent="0.25">
      <c r="A19" s="12" t="s">
        <v>48</v>
      </c>
      <c r="B19" s="10" t="s">
        <v>22</v>
      </c>
      <c r="C19" s="76">
        <f t="shared" si="2"/>
        <v>0</v>
      </c>
      <c r="D19" s="76">
        <v>0</v>
      </c>
      <c r="E19" s="76">
        <v>0</v>
      </c>
      <c r="F19" s="76">
        <v>0</v>
      </c>
      <c r="G19" s="6"/>
      <c r="H19" s="6"/>
    </row>
    <row r="20" spans="1:8" s="2" customFormat="1" x14ac:dyDescent="0.25">
      <c r="A20" s="13" t="s">
        <v>50</v>
      </c>
      <c r="B20" s="14" t="s">
        <v>55</v>
      </c>
      <c r="C20" s="75">
        <f>SUM(D20:F20)</f>
        <v>0</v>
      </c>
      <c r="D20" s="75">
        <f>D31+D42</f>
        <v>0</v>
      </c>
      <c r="E20" s="75">
        <f t="shared" ref="E20:F20" si="8">E31+E42</f>
        <v>0</v>
      </c>
      <c r="F20" s="75">
        <f t="shared" si="8"/>
        <v>0</v>
      </c>
    </row>
    <row r="21" spans="1:8" x14ac:dyDescent="0.25">
      <c r="A21" s="12" t="s">
        <v>51</v>
      </c>
      <c r="B21" s="10" t="s">
        <v>22</v>
      </c>
      <c r="C21" s="76">
        <f t="shared" si="2"/>
        <v>0</v>
      </c>
      <c r="D21" s="76">
        <v>0</v>
      </c>
      <c r="E21" s="76">
        <v>0</v>
      </c>
      <c r="F21" s="76">
        <v>0</v>
      </c>
    </row>
    <row r="22" spans="1:8" ht="27" customHeight="1" x14ac:dyDescent="0.25">
      <c r="A22" s="158" t="s">
        <v>41</v>
      </c>
      <c r="B22" s="159"/>
      <c r="C22" s="77">
        <f>SUM(D22:F22)</f>
        <v>15276.753630000003</v>
      </c>
      <c r="D22" s="77">
        <f>D24+D27+D29+D31</f>
        <v>5255.1336300000003</v>
      </c>
      <c r="E22" s="77">
        <f>E24+E27+E29+E31</f>
        <v>5010.8100000000004</v>
      </c>
      <c r="F22" s="77">
        <f>F24+F27+F29+F31</f>
        <v>5010.8100000000004</v>
      </c>
    </row>
    <row r="23" spans="1:8" x14ac:dyDescent="0.25">
      <c r="A23" s="160" t="s">
        <v>21</v>
      </c>
      <c r="B23" s="161"/>
      <c r="C23" s="161"/>
      <c r="D23" s="161"/>
      <c r="E23" s="161"/>
      <c r="F23" s="161"/>
    </row>
    <row r="24" spans="1:8" s="2" customFormat="1" x14ac:dyDescent="0.25">
      <c r="A24" s="13" t="s">
        <v>43</v>
      </c>
      <c r="B24" s="14" t="s">
        <v>52</v>
      </c>
      <c r="C24" s="75">
        <f>SUM(D24:F24)</f>
        <v>15256.753630000003</v>
      </c>
      <c r="D24" s="75">
        <f>'Прил. 5'!I18+'Прил. 5'!I19+'Прил. 5'!I20+'Прил. 5'!I21+'Прил. 5'!I22+'Прил. 5'!I27+'Прил. 5'!I28+'Прил. 5'!I29</f>
        <v>5235.1336300000003</v>
      </c>
      <c r="E24" s="75">
        <f>'Прил. 5'!J18+'Прил. 5'!J19+'Прил. 5'!J20+'Прил. 5'!J21+'Прил. 5'!J22+'Прил. 5'!J27+'Прил. 5'!J28+'Прил. 5'!J29</f>
        <v>5010.8100000000004</v>
      </c>
      <c r="F24" s="75">
        <f>'Прил. 5'!K18+'Прил. 5'!K19+'Прил. 5'!K20+'Прил. 5'!K21+'Прил. 5'!K22+'Прил. 5'!K27+'Прил. 5'!K28+'Прил. 5'!K29</f>
        <v>5010.8100000000004</v>
      </c>
    </row>
    <row r="25" spans="1:8" x14ac:dyDescent="0.25">
      <c r="A25" s="12" t="s">
        <v>44</v>
      </c>
      <c r="B25" s="10" t="s">
        <v>22</v>
      </c>
      <c r="C25" s="76">
        <f t="shared" ref="C25:C32" si="9">SUM(D25:F25)</f>
        <v>0</v>
      </c>
      <c r="D25" s="76">
        <v>0</v>
      </c>
      <c r="E25" s="76">
        <v>0</v>
      </c>
      <c r="F25" s="76">
        <v>0</v>
      </c>
    </row>
    <row r="26" spans="1:8" ht="30" x14ac:dyDescent="0.25">
      <c r="A26" s="12" t="s">
        <v>45</v>
      </c>
      <c r="B26" s="10" t="s">
        <v>23</v>
      </c>
      <c r="C26" s="76">
        <f t="shared" si="9"/>
        <v>0</v>
      </c>
      <c r="D26" s="76">
        <v>0</v>
      </c>
      <c r="E26" s="76">
        <v>0</v>
      </c>
      <c r="F26" s="76">
        <v>0</v>
      </c>
    </row>
    <row r="27" spans="1:8" s="2" customFormat="1" x14ac:dyDescent="0.25">
      <c r="A27" s="13" t="s">
        <v>46</v>
      </c>
      <c r="B27" s="78" t="s">
        <v>53</v>
      </c>
      <c r="C27" s="79">
        <f>SUM(D27:F27)</f>
        <v>20</v>
      </c>
      <c r="D27" s="79">
        <f>'Прил. 5'!I30</f>
        <v>20</v>
      </c>
      <c r="E27" s="79">
        <f>'Прил. 5'!J30</f>
        <v>0</v>
      </c>
      <c r="F27" s="79">
        <f>'Прил. 5'!K30</f>
        <v>0</v>
      </c>
    </row>
    <row r="28" spans="1:8" x14ac:dyDescent="0.25">
      <c r="A28" s="12" t="s">
        <v>47</v>
      </c>
      <c r="B28" s="80" t="s">
        <v>22</v>
      </c>
      <c r="C28" s="81">
        <f t="shared" si="9"/>
        <v>0</v>
      </c>
      <c r="D28" s="81">
        <v>0</v>
      </c>
      <c r="E28" s="81">
        <v>0</v>
      </c>
      <c r="F28" s="81">
        <v>0</v>
      </c>
    </row>
    <row r="29" spans="1:8" s="2" customFormat="1" x14ac:dyDescent="0.25">
      <c r="A29" s="13" t="s">
        <v>49</v>
      </c>
      <c r="B29" s="78" t="s">
        <v>54</v>
      </c>
      <c r="C29" s="79">
        <f t="shared" si="9"/>
        <v>0</v>
      </c>
      <c r="D29" s="79">
        <v>0</v>
      </c>
      <c r="E29" s="79">
        <v>0</v>
      </c>
      <c r="F29" s="79">
        <v>0</v>
      </c>
    </row>
    <row r="30" spans="1:8" x14ac:dyDescent="0.25">
      <c r="A30" s="12" t="s">
        <v>48</v>
      </c>
      <c r="B30" s="10" t="s">
        <v>22</v>
      </c>
      <c r="C30" s="76">
        <f t="shared" si="9"/>
        <v>0</v>
      </c>
      <c r="D30" s="76">
        <v>0</v>
      </c>
      <c r="E30" s="76">
        <v>0</v>
      </c>
      <c r="F30" s="76">
        <v>0</v>
      </c>
    </row>
    <row r="31" spans="1:8" s="2" customFormat="1" x14ac:dyDescent="0.25">
      <c r="A31" s="13" t="s">
        <v>50</v>
      </c>
      <c r="B31" s="14" t="s">
        <v>55</v>
      </c>
      <c r="C31" s="75">
        <f t="shared" si="9"/>
        <v>0</v>
      </c>
      <c r="D31" s="75">
        <v>0</v>
      </c>
      <c r="E31" s="75">
        <v>0</v>
      </c>
      <c r="F31" s="75">
        <v>0</v>
      </c>
    </row>
    <row r="32" spans="1:8" x14ac:dyDescent="0.25">
      <c r="A32" s="12" t="s">
        <v>51</v>
      </c>
      <c r="B32" s="10" t="s">
        <v>22</v>
      </c>
      <c r="C32" s="76">
        <f t="shared" si="9"/>
        <v>0</v>
      </c>
      <c r="D32" s="76">
        <v>0</v>
      </c>
      <c r="E32" s="76">
        <v>0</v>
      </c>
      <c r="F32" s="76">
        <v>0</v>
      </c>
    </row>
    <row r="33" spans="1:12" ht="28.5" customHeight="1" x14ac:dyDescent="0.25">
      <c r="A33" s="158" t="s">
        <v>42</v>
      </c>
      <c r="B33" s="159"/>
      <c r="C33" s="77">
        <f>SUM(D33:F33)</f>
        <v>1100</v>
      </c>
      <c r="D33" s="77">
        <f>D35+D38+D40+D42</f>
        <v>1090</v>
      </c>
      <c r="E33" s="77">
        <f t="shared" ref="E33:F33" si="10">E35+E38+E40+E42</f>
        <v>5</v>
      </c>
      <c r="F33" s="77">
        <f t="shared" si="10"/>
        <v>5</v>
      </c>
    </row>
    <row r="34" spans="1:12" x14ac:dyDescent="0.25">
      <c r="A34" s="160" t="s">
        <v>21</v>
      </c>
      <c r="B34" s="161"/>
      <c r="C34" s="161"/>
      <c r="D34" s="161"/>
      <c r="E34" s="161"/>
      <c r="F34" s="161"/>
    </row>
    <row r="35" spans="1:12" s="2" customFormat="1" x14ac:dyDescent="0.25">
      <c r="A35" s="13" t="s">
        <v>43</v>
      </c>
      <c r="B35" s="14" t="s">
        <v>52</v>
      </c>
      <c r="C35" s="75">
        <f>D35+E35+F35</f>
        <v>1100</v>
      </c>
      <c r="D35" s="75">
        <f>'Прил. 5'!I38+'Прил. 5'!I40</f>
        <v>1090</v>
      </c>
      <c r="E35" s="75">
        <f>'Прил. 5'!J38+'Прил. 5'!J40</f>
        <v>5</v>
      </c>
      <c r="F35" s="75">
        <f>'Прил. 5'!K38+'Прил. 5'!K40</f>
        <v>5</v>
      </c>
    </row>
    <row r="36" spans="1:12" x14ac:dyDescent="0.25">
      <c r="A36" s="12" t="s">
        <v>44</v>
      </c>
      <c r="B36" s="10" t="s">
        <v>22</v>
      </c>
      <c r="C36" s="76">
        <f t="shared" ref="C36:C42" si="11">SUM(D36:F36)</f>
        <v>0</v>
      </c>
      <c r="D36" s="76">
        <v>0</v>
      </c>
      <c r="E36" s="76">
        <v>0</v>
      </c>
      <c r="F36" s="76">
        <v>0</v>
      </c>
    </row>
    <row r="37" spans="1:12" ht="30" x14ac:dyDescent="0.25">
      <c r="A37" s="12" t="s">
        <v>45</v>
      </c>
      <c r="B37" s="10" t="s">
        <v>23</v>
      </c>
      <c r="C37" s="76">
        <f t="shared" si="11"/>
        <v>0</v>
      </c>
      <c r="D37" s="76">
        <v>0</v>
      </c>
      <c r="E37" s="76">
        <v>0</v>
      </c>
      <c r="F37" s="76">
        <v>0</v>
      </c>
    </row>
    <row r="38" spans="1:12" s="2" customFormat="1" x14ac:dyDescent="0.25">
      <c r="A38" s="13" t="s">
        <v>46</v>
      </c>
      <c r="B38" s="14" t="s">
        <v>53</v>
      </c>
      <c r="C38" s="75">
        <f t="shared" si="11"/>
        <v>0</v>
      </c>
      <c r="D38" s="75">
        <v>0</v>
      </c>
      <c r="E38" s="75">
        <v>0</v>
      </c>
      <c r="F38" s="75">
        <v>0</v>
      </c>
    </row>
    <row r="39" spans="1:12" x14ac:dyDescent="0.25">
      <c r="A39" s="12" t="s">
        <v>47</v>
      </c>
      <c r="B39" s="10" t="s">
        <v>22</v>
      </c>
      <c r="C39" s="76">
        <f t="shared" si="11"/>
        <v>0</v>
      </c>
      <c r="D39" s="76">
        <v>0</v>
      </c>
      <c r="E39" s="76">
        <v>0</v>
      </c>
      <c r="F39" s="76">
        <v>0</v>
      </c>
    </row>
    <row r="40" spans="1:12" s="2" customFormat="1" x14ac:dyDescent="0.25">
      <c r="A40" s="13" t="s">
        <v>49</v>
      </c>
      <c r="B40" s="14" t="s">
        <v>54</v>
      </c>
      <c r="C40" s="75">
        <f t="shared" si="11"/>
        <v>0</v>
      </c>
      <c r="D40" s="75">
        <v>0</v>
      </c>
      <c r="E40" s="75">
        <v>0</v>
      </c>
      <c r="F40" s="75">
        <v>0</v>
      </c>
    </row>
    <row r="41" spans="1:12" x14ac:dyDescent="0.25">
      <c r="A41" s="12" t="s">
        <v>48</v>
      </c>
      <c r="B41" s="10" t="s">
        <v>22</v>
      </c>
      <c r="C41" s="76">
        <f t="shared" si="11"/>
        <v>0</v>
      </c>
      <c r="D41" s="76">
        <v>0</v>
      </c>
      <c r="E41" s="76">
        <v>0</v>
      </c>
      <c r="F41" s="76">
        <v>0</v>
      </c>
    </row>
    <row r="42" spans="1:12" s="2" customFormat="1" x14ac:dyDescent="0.25">
      <c r="A42" s="13" t="s">
        <v>50</v>
      </c>
      <c r="B42" s="14" t="s">
        <v>55</v>
      </c>
      <c r="C42" s="75">
        <f t="shared" si="11"/>
        <v>0</v>
      </c>
      <c r="D42" s="75">
        <v>0</v>
      </c>
      <c r="E42" s="75">
        <v>0</v>
      </c>
      <c r="F42" s="75">
        <v>0</v>
      </c>
    </row>
    <row r="43" spans="1:12" x14ac:dyDescent="0.25">
      <c r="A43" s="12" t="s">
        <v>51</v>
      </c>
      <c r="B43" s="10" t="s">
        <v>22</v>
      </c>
      <c r="C43" s="76">
        <v>0</v>
      </c>
      <c r="D43" s="76">
        <v>0</v>
      </c>
      <c r="E43" s="76">
        <v>0</v>
      </c>
      <c r="F43" s="76">
        <v>0</v>
      </c>
    </row>
    <row r="44" spans="1:12" ht="40.5" customHeight="1" x14ac:dyDescent="0.3">
      <c r="A44" s="154" t="s">
        <v>68</v>
      </c>
      <c r="B44" s="154"/>
      <c r="C44" s="154"/>
      <c r="D44" s="154"/>
      <c r="E44" s="154"/>
      <c r="F44" s="154"/>
      <c r="G44" s="11"/>
      <c r="H44" s="11"/>
      <c r="I44" s="11"/>
      <c r="J44" s="11"/>
      <c r="K44" s="11"/>
      <c r="L44" s="11"/>
    </row>
    <row r="45" spans="1:12" ht="39.75" customHeight="1" x14ac:dyDescent="0.25"/>
  </sheetData>
  <mergeCells count="17">
    <mergeCell ref="A44:F44"/>
    <mergeCell ref="A11:B11"/>
    <mergeCell ref="A12:F12"/>
    <mergeCell ref="A22:B22"/>
    <mergeCell ref="A23:F23"/>
    <mergeCell ref="A33:B33"/>
    <mergeCell ref="A34:F34"/>
    <mergeCell ref="A7:A9"/>
    <mergeCell ref="B7:B9"/>
    <mergeCell ref="C7:F7"/>
    <mergeCell ref="C8:C9"/>
    <mergeCell ref="D8:F8"/>
    <mergeCell ref="L2:N2"/>
    <mergeCell ref="D3:N3"/>
    <mergeCell ref="A4:F4"/>
    <mergeCell ref="A5:F5"/>
    <mergeCell ref="A6:F6"/>
  </mergeCells>
  <printOptions horizontalCentered="1" verticalCentered="1"/>
  <pageMargins left="0.11811023622047245" right="0.11811023622047245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5</vt:lpstr>
      <vt:lpstr>Прил. 7</vt:lpstr>
      <vt:lpstr>'Прил. 7'!Заголовки_для_печати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2022-03-03T01:30:30Z</cp:lastPrinted>
  <dcterms:created xsi:type="dcterms:W3CDTF">2015-12-01T03:34:08Z</dcterms:created>
  <dcterms:modified xsi:type="dcterms:W3CDTF">2022-03-09T04:42:21Z</dcterms:modified>
</cp:coreProperties>
</file>